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5570" windowHeight="1251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F6" i="1" s="1"/>
  <c r="E10" i="1" l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<sst xmlns="http://schemas.openxmlformats.org/spreadsheetml/2006/main" count="14" uniqueCount="14">
  <si>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</si>
  <si>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</si>
  <si>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</si>
  <si>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</si>
  <si>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</si>
  <si>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</si>
  <si>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</si>
  <si>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</si>
  <si>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Quantità
</t>
  </si>
  <si>
    <t>Abbonamenti al quotidiano "Il Sole 24 Ore online" dal 1/1/2021 al 31/12/2021</t>
  </si>
  <si>
    <t>25</t>
  </si>
  <si>
    <t>1</t>
  </si>
  <si>
    <t>abbonamento Plus Plus 24 Diritto dal 1/1/2021 al31/12/2021</t>
  </si>
  <si>
    <t xml:space="preserve">RdA 50273 ABBONAMENTI AL QUOTIDIANO IL SOLE 24 ORE ONLINE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</si>
</sst>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3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4" fontId="7" fillId="4" borderId="10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4" fontId="2" fillId="0" borderId="2" xfId="1" applyNumberFormat="1" applyFont="1" applyFill="1" applyBorder="1" applyAlignment="1" applyProtection="1">
      <alignment horizontal="center" vertical="center"/>
    </xf>
    <xf numFmtId="164" fontId="2" fillId="0" borderId="4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right" vertical="center"/>
    </xf>
    <xf numFmtId="164" fontId="8" fillId="0" borderId="0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164" fontId="7" fillId="0" borderId="2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M7" sqref="M7"/>
    </sheetView>
  </sheetViews>
  <sheetFormatPr defaultColWidth="8.85546875" defaultRowHeight="15.75" x14ac:dyDescent="0.25"/>
  <cols>
    <col min="1" max="1" width="2.28515625" style="5" customWidth="1"/>
    <col min="2" max="2" width="1.7109375" style="5" customWidth="1"/>
    <col min="3" max="3" width="41.7109375" style="5" customWidth="1"/>
    <col min="4" max="4" width="10.42578125" style="5" customWidth="1"/>
    <col min="5" max="5" width="23.42578125" style="5" customWidth="1"/>
    <col min="6" max="6" width="24.7109375" style="5" customWidth="1"/>
    <col min="7" max="16384" width="8.85546875" style="5"/>
  </cols>
  <sheetData>
    <row r="1" spans="3:9" ht="18" customHeight="1" thickBot="1" x14ac:dyDescent="0.3">
      <c r="C1" s="4" t="s">
        <v>13</v>
      </c>
      <c r="G1" s="6"/>
    </row>
    <row r="2" spans="3:9" ht="16.5" thickBot="1" x14ac:dyDescent="0.3">
      <c r="E2" s="7" t="s">
        <v>0</v>
      </c>
      <c r="G2" s="6"/>
    </row>
    <row r="3" spans="3:9" ht="60.75" customHeight="1" thickBot="1" x14ac:dyDescent="0.3">
      <c r="C3" s="8" t="s">
        <v>1</v>
      </c>
      <c r="D3" s="9" t="s">
        <v>8</v>
      </c>
      <c r="E3" s="10" t="s">
        <v>6</v>
      </c>
      <c r="F3" s="11" t="s">
        <v>2</v>
      </c>
    </row>
    <row r="4" spans="3:9" ht="60.75" customHeight="1" thickBot="1" x14ac:dyDescent="0.3">
      <c r="C4" s="12" t="s">
        <v>9</v>
      </c>
      <c r="D4" s="12" t="s">
        <v>10</v>
      </c>
      <c r="E4" s="13"/>
      <c r="F4" s="14">
        <f>D4*E4</f>
        <v>0</v>
      </c>
    </row>
    <row r="5" spans="3:9" ht="61.5" customHeight="1" thickBot="1" x14ac:dyDescent="0.3">
      <c r="C5" s="12" t="s">
        <v>12</v>
      </c>
      <c r="D5" s="12" t="s">
        <v>11</v>
      </c>
      <c r="E5" s="13"/>
      <c r="F5" s="14">
        <f>D5*E5</f>
        <v>0</v>
      </c>
    </row>
    <row r="6" spans="3:9" ht="74.25" customHeight="1" thickBot="1" x14ac:dyDescent="0.3">
      <c r="C6" s="15" t="s">
        <v>3</v>
      </c>
      <c r="D6" s="16"/>
      <c r="E6" s="17"/>
      <c r="F6" s="18">
        <f>IF((SUM(F4:F5))&lt;=E8,(SUM(F4:F5)),"ERRORE l'importo offerto supera la base d'asta")</f>
        <v>0</v>
      </c>
    </row>
    <row r="7" spans="3:9" ht="12.75" customHeight="1" thickBot="1" x14ac:dyDescent="0.3">
      <c r="E7" s="4"/>
      <c r="F7" s="19"/>
      <c r="G7" s="20"/>
      <c r="H7" s="20"/>
      <c r="I7" s="20"/>
    </row>
    <row r="8" spans="3:9" s="20" customFormat="1" ht="41.25" customHeight="1" thickBot="1" x14ac:dyDescent="0.3">
      <c r="C8" s="3" t="s">
        <v>5</v>
      </c>
      <c r="E8" s="21">
        <v>9055</v>
      </c>
      <c r="F8" s="22"/>
    </row>
    <row r="9" spans="3:9" s="20" customFormat="1" ht="15" customHeight="1" thickBot="1" x14ac:dyDescent="0.3">
      <c r="C9" s="23"/>
      <c r="E9" s="24"/>
    </row>
    <row r="10" spans="3:9" s="20" customFormat="1" ht="66" customHeight="1" thickBot="1" x14ac:dyDescent="0.3">
      <c r="C10" s="3" t="s">
        <v>7</v>
      </c>
      <c r="E10" s="25" t="str">
        <f>IF(F6&gt;E8,"ATTENZIONE: L'offerta complessiva è superiore alla Base d'asta","OK")</f>
        <v>OK</v>
      </c>
      <c r="F10" s="26"/>
      <c r="G10" s="5"/>
      <c r="H10" s="5"/>
      <c r="I10" s="5"/>
    </row>
    <row r="11" spans="3:9" s="20" customFormat="1" ht="15" customHeight="1" thickBot="1" x14ac:dyDescent="0.3">
      <c r="C11" s="1"/>
      <c r="E11" s="27"/>
      <c r="G11" s="28"/>
      <c r="H11" s="28"/>
      <c r="I11" s="28"/>
    </row>
    <row r="12" spans="3:9" ht="31.5" customHeight="1" thickBot="1" x14ac:dyDescent="0.3">
      <c r="C12" s="2" t="s">
        <v>4</v>
      </c>
      <c r="E12" s="29">
        <f>IF((F6&lt;=E8),F6,"ERRORE")</f>
        <v>0</v>
      </c>
      <c r="F12" s="30"/>
    </row>
  </sheetData>
  <sheetProtection algorithmName="SHA-512" hashValue="wb85ZO9YOlUuAdZVosCg9TYW+sdYF/hsqOsrbHlS+j6pZjzse9jhn0yTWVE1DDPARh3RpQgbn+fsvOvSMk625g==" saltValue="CGWMznY8We/WMJkOWxNyYw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5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2021-01-22T10:55:29Z</dcterms:modified>
</cp:coreProperties>
</file>